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SOBISTE\SPRZYBYLA\Moje dokumenty\zamówienia 2026\fotowoltaika\na stronę\"/>
    </mc:Choice>
  </mc:AlternateContent>
  <xr:revisionPtr revIDLastSave="0" documentId="8_{D0515D13-CC65-4C7D-AC22-186666F1C8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22" i="1"/>
  <c r="E6" i="1"/>
  <c r="E7" i="1"/>
  <c r="E8" i="1"/>
  <c r="E9" i="1"/>
  <c r="E10" i="1"/>
  <c r="E11" i="1"/>
  <c r="E12" i="1"/>
  <c r="E13" i="1"/>
  <c r="E14" i="1"/>
  <c r="E15" i="1"/>
  <c r="E16" i="1"/>
  <c r="E17" i="1"/>
  <c r="E20" i="1"/>
  <c r="E21" i="1"/>
  <c r="E5" i="1"/>
  <c r="E23" i="1" l="1"/>
  <c r="E24" i="1" l="1"/>
  <c r="E25" i="1" s="1"/>
</calcChain>
</file>

<file path=xl/sharedStrings.xml><?xml version="1.0" encoding="utf-8"?>
<sst xmlns="http://schemas.openxmlformats.org/spreadsheetml/2006/main" count="47" uniqueCount="33">
  <si>
    <t>Opis</t>
  </si>
  <si>
    <t>jednostka</t>
  </si>
  <si>
    <t>Razem wartość netto</t>
  </si>
  <si>
    <t>Podatek VAT 23 %</t>
  </si>
  <si>
    <t>Razem wartość brutto</t>
  </si>
  <si>
    <t>wartość netto w zł</t>
  </si>
  <si>
    <t>KOSZTORYS OFERTOWY</t>
  </si>
  <si>
    <t>szt.</t>
  </si>
  <si>
    <t>cena jednostkowa
netto w zł</t>
  </si>
  <si>
    <t>Zakup i montaż instalacji fotowoltaicznej wraz z niezbędną infrastrukturą na budynku Laboratorium Drogowego GDDKiA Oddział w Poznaniu o mocy do 50 kWp z podłączeniem kablowym w wykopie ziemnym.</t>
  </si>
  <si>
    <t>Wizja lokalna, inwentaryzacja techniczna</t>
  </si>
  <si>
    <t>Projekt techniczny, dokumentacja wykonawcza i powykonawcza</t>
  </si>
  <si>
    <t>1 kpl.</t>
  </si>
  <si>
    <t>Ekspertyza/analiza nośności konstrukcji dachu</t>
  </si>
  <si>
    <t>Uzgodnienie projektu z rzeczoznawcą ppoż.</t>
  </si>
  <si>
    <t>Moduły PV monokrystaliczne N-Type ok. 50 kWp ( moc …..........…... Wp)</t>
  </si>
  <si>
    <t>Falownik 3-fazowy 50 kW z AFCI i monitoringiem</t>
  </si>
  <si>
    <t>1 szt.</t>
  </si>
  <si>
    <t>Konstrukcja wsporcza na dach płaski</t>
  </si>
  <si>
    <t>Okablowanie DC, złącza MC4, koryta, uchwyty</t>
  </si>
  <si>
    <t>Zabezpieczenia AC/DC, rozdzielnice IP65, wyłącznik PPOŻ</t>
  </si>
  <si>
    <t>Router LTE/5G, karta SIM, transmisja danych na okres gwarancji</t>
  </si>
  <si>
    <t>Wewnętrzna linia zasilająca YKY 4x50 mm² wraz z osprzętem</t>
  </si>
  <si>
    <t>Roboty ziemne, wykopy, obsypka, folia ostrzegawcza, zagęszczenie</t>
  </si>
  <si>
    <t>Odtworzenie nawierzchni i terenu po robotach</t>
  </si>
  <si>
    <t xml:space="preserve">ilość </t>
  </si>
  <si>
    <t>Montaż instalacji PV</t>
  </si>
  <si>
    <t>Pomiary elektryczne, uruchomienie, próby odbiorcze</t>
  </si>
  <si>
    <t>Zgłoszenie OSD i PSP</t>
  </si>
  <si>
    <t>Szkolenie użytkowników</t>
  </si>
  <si>
    <t>Serwis i obowiązkowe przeglądy (5 lat)</t>
  </si>
  <si>
    <t>5 lat</t>
  </si>
  <si>
    <t>OPO.F-2.2431.35.2026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</si>
</sst>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activeCell="P6" sqref="P5:P6"/>
    </sheetView>
  </sheetViews>
  <sheetFormatPr defaultRowHeight="15" x14ac:dyDescent="0.25"/>
  <cols>
    <col min="1" max="1" width="33.28515625" customWidth="1"/>
    <col min="2" max="2" width="18.85546875" customWidth="1"/>
    <col min="3" max="3" width="17" customWidth="1"/>
    <col min="4" max="4" width="22.5703125" customWidth="1"/>
    <col min="5" max="5" width="16.28515625" customWidth="1"/>
  </cols>
  <sheetData>
    <row r="1" spans="1:6" x14ac:dyDescent="0.25">
      <c r="A1" s="16" t="s">
        <v>32</v>
      </c>
      <c r="B1" s="16"/>
    </row>
    <row r="2" spans="1:6" x14ac:dyDescent="0.25">
      <c r="A2" s="13" t="s">
        <v>6</v>
      </c>
      <c r="B2" s="13"/>
      <c r="C2" s="13"/>
      <c r="D2" s="13"/>
      <c r="E2" s="13"/>
    </row>
    <row r="3" spans="1:6" ht="57.75" customHeight="1" thickBot="1" x14ac:dyDescent="0.3">
      <c r="A3" s="14" t="s">
        <v>9</v>
      </c>
      <c r="B3" s="14"/>
      <c r="C3" s="14"/>
      <c r="D3" s="14"/>
      <c r="E3" s="14"/>
    </row>
    <row r="4" spans="1:6" ht="61.15" customHeight="1" thickBot="1" x14ac:dyDescent="0.3">
      <c r="A4" s="6" t="s">
        <v>0</v>
      </c>
      <c r="B4" s="7" t="s">
        <v>1</v>
      </c>
      <c r="C4" s="7" t="s">
        <v>25</v>
      </c>
      <c r="D4" s="11" t="s">
        <v>8</v>
      </c>
      <c r="E4" s="12" t="s">
        <v>5</v>
      </c>
      <c r="F4" s="1"/>
    </row>
    <row r="5" spans="1:6" ht="29.45" customHeight="1" x14ac:dyDescent="0.25">
      <c r="A5" s="8" t="s">
        <v>10</v>
      </c>
      <c r="B5" s="2" t="s">
        <v>12</v>
      </c>
      <c r="C5" s="2"/>
      <c r="D5" s="4"/>
      <c r="E5" s="4">
        <f>SUM(C5*D5)</f>
        <v>0</v>
      </c>
    </row>
    <row r="6" spans="1:6" ht="29.45" customHeight="1" x14ac:dyDescent="0.25">
      <c r="A6" s="8" t="s">
        <v>11</v>
      </c>
      <c r="B6" s="2" t="s">
        <v>12</v>
      </c>
      <c r="C6" s="2"/>
      <c r="D6" s="4"/>
      <c r="E6" s="4">
        <f t="shared" ref="E6:E21" si="0">SUM(C6*D6)</f>
        <v>0</v>
      </c>
    </row>
    <row r="7" spans="1:6" ht="29.45" customHeight="1" x14ac:dyDescent="0.25">
      <c r="A7" s="8" t="s">
        <v>13</v>
      </c>
      <c r="B7" s="2" t="s">
        <v>12</v>
      </c>
      <c r="C7" s="2"/>
      <c r="D7" s="4"/>
      <c r="E7" s="4">
        <f t="shared" si="0"/>
        <v>0</v>
      </c>
    </row>
    <row r="8" spans="1:6" ht="29.45" customHeight="1" x14ac:dyDescent="0.25">
      <c r="A8" s="8" t="s">
        <v>14</v>
      </c>
      <c r="B8" s="2" t="s">
        <v>12</v>
      </c>
      <c r="C8" s="2"/>
      <c r="D8" s="4"/>
      <c r="E8" s="4">
        <f t="shared" si="0"/>
        <v>0</v>
      </c>
    </row>
    <row r="9" spans="1:6" ht="29.45" customHeight="1" x14ac:dyDescent="0.25">
      <c r="A9" s="8" t="s">
        <v>15</v>
      </c>
      <c r="B9" s="2" t="s">
        <v>7</v>
      </c>
      <c r="C9" s="2"/>
      <c r="D9" s="4"/>
      <c r="E9" s="4">
        <f t="shared" si="0"/>
        <v>0</v>
      </c>
    </row>
    <row r="10" spans="1:6" ht="29.45" customHeight="1" x14ac:dyDescent="0.25">
      <c r="A10" s="8" t="s">
        <v>16</v>
      </c>
      <c r="B10" s="2" t="s">
        <v>17</v>
      </c>
      <c r="C10" s="2"/>
      <c r="D10" s="4"/>
      <c r="E10" s="4">
        <f t="shared" si="0"/>
        <v>0</v>
      </c>
    </row>
    <row r="11" spans="1:6" ht="29.45" customHeight="1" x14ac:dyDescent="0.25">
      <c r="A11" s="8" t="s">
        <v>18</v>
      </c>
      <c r="B11" s="2" t="s">
        <v>12</v>
      </c>
      <c r="C11" s="2"/>
      <c r="D11" s="4"/>
      <c r="E11" s="4">
        <f t="shared" si="0"/>
        <v>0</v>
      </c>
    </row>
    <row r="12" spans="1:6" ht="29.45" customHeight="1" x14ac:dyDescent="0.25">
      <c r="A12" s="8" t="s">
        <v>19</v>
      </c>
      <c r="B12" s="2" t="s">
        <v>12</v>
      </c>
      <c r="C12" s="2"/>
      <c r="D12" s="4"/>
      <c r="E12" s="4">
        <f t="shared" si="0"/>
        <v>0</v>
      </c>
    </row>
    <row r="13" spans="1:6" ht="29.45" customHeight="1" x14ac:dyDescent="0.25">
      <c r="A13" s="8" t="s">
        <v>20</v>
      </c>
      <c r="B13" s="2" t="s">
        <v>12</v>
      </c>
      <c r="C13" s="2"/>
      <c r="D13" s="4"/>
      <c r="E13" s="4">
        <f t="shared" si="0"/>
        <v>0</v>
      </c>
    </row>
    <row r="14" spans="1:6" ht="29.45" customHeight="1" x14ac:dyDescent="0.25">
      <c r="A14" s="8" t="s">
        <v>21</v>
      </c>
      <c r="B14" s="2" t="s">
        <v>12</v>
      </c>
      <c r="C14" s="2"/>
      <c r="D14" s="4"/>
      <c r="E14" s="4">
        <f t="shared" si="0"/>
        <v>0</v>
      </c>
    </row>
    <row r="15" spans="1:6" ht="29.45" customHeight="1" x14ac:dyDescent="0.25">
      <c r="A15" s="8" t="s">
        <v>22</v>
      </c>
      <c r="B15" s="2" t="s">
        <v>12</v>
      </c>
      <c r="C15" s="2"/>
      <c r="D15" s="4"/>
      <c r="E15" s="4">
        <f t="shared" si="0"/>
        <v>0</v>
      </c>
    </row>
    <row r="16" spans="1:6" ht="29.45" customHeight="1" x14ac:dyDescent="0.25">
      <c r="A16" s="8" t="s">
        <v>23</v>
      </c>
      <c r="B16" s="2" t="s">
        <v>12</v>
      </c>
      <c r="C16" s="2"/>
      <c r="D16" s="4"/>
      <c r="E16" s="4">
        <f t="shared" si="0"/>
        <v>0</v>
      </c>
    </row>
    <row r="17" spans="1:5" ht="29.45" customHeight="1" x14ac:dyDescent="0.25">
      <c r="A17" s="8" t="s">
        <v>24</v>
      </c>
      <c r="B17" s="2" t="s">
        <v>12</v>
      </c>
      <c r="C17" s="2"/>
      <c r="D17" s="4"/>
      <c r="E17" s="4">
        <f t="shared" si="0"/>
        <v>0</v>
      </c>
    </row>
    <row r="18" spans="1:5" ht="29.45" customHeight="1" x14ac:dyDescent="0.25">
      <c r="A18" s="8" t="s">
        <v>26</v>
      </c>
      <c r="B18" s="2" t="s">
        <v>12</v>
      </c>
      <c r="C18" s="2"/>
      <c r="D18" s="4"/>
      <c r="E18" s="4">
        <f t="shared" si="0"/>
        <v>0</v>
      </c>
    </row>
    <row r="19" spans="1:5" ht="29.45" customHeight="1" x14ac:dyDescent="0.25">
      <c r="A19" s="8" t="s">
        <v>27</v>
      </c>
      <c r="B19" s="2" t="s">
        <v>12</v>
      </c>
      <c r="C19" s="2"/>
      <c r="D19" s="4"/>
      <c r="E19" s="4"/>
    </row>
    <row r="20" spans="1:5" ht="29.45" customHeight="1" x14ac:dyDescent="0.25">
      <c r="A20" s="8" t="s">
        <v>28</v>
      </c>
      <c r="B20" s="2" t="s">
        <v>12</v>
      </c>
      <c r="C20" s="2"/>
      <c r="D20" s="4"/>
      <c r="E20" s="4">
        <f t="shared" si="0"/>
        <v>0</v>
      </c>
    </row>
    <row r="21" spans="1:5" ht="29.45" customHeight="1" x14ac:dyDescent="0.25">
      <c r="A21" s="8" t="s">
        <v>29</v>
      </c>
      <c r="B21" s="2" t="s">
        <v>12</v>
      </c>
      <c r="C21" s="2"/>
      <c r="D21" s="4"/>
      <c r="E21" s="4">
        <f t="shared" si="0"/>
        <v>0</v>
      </c>
    </row>
    <row r="22" spans="1:5" ht="28.15" customHeight="1" x14ac:dyDescent="0.25">
      <c r="A22" s="8" t="s">
        <v>30</v>
      </c>
      <c r="B22" s="3" t="s">
        <v>31</v>
      </c>
      <c r="C22" s="3"/>
      <c r="D22" s="5"/>
      <c r="E22" s="4">
        <f>SUM(C22*D22)</f>
        <v>0</v>
      </c>
    </row>
    <row r="23" spans="1:5" x14ac:dyDescent="0.25">
      <c r="D23" t="s">
        <v>2</v>
      </c>
      <c r="E23" s="9">
        <f>SUM(E5:E22)</f>
        <v>0</v>
      </c>
    </row>
    <row r="24" spans="1:5" x14ac:dyDescent="0.25">
      <c r="D24" t="s">
        <v>3</v>
      </c>
      <c r="E24" s="10">
        <f>E23*23/100</f>
        <v>0</v>
      </c>
    </row>
    <row r="25" spans="1:5" x14ac:dyDescent="0.25">
      <c r="D25" t="s">
        <v>4</v>
      </c>
      <c r="E25" s="10">
        <f>SUM(E23:E24)</f>
        <v>0</v>
      </c>
    </row>
    <row r="28" spans="1:5" ht="28.9" customHeight="1" x14ac:dyDescent="0.25">
      <c r="A28" s="15"/>
      <c r="B28" s="15"/>
      <c r="C28" s="15"/>
      <c r="D28" s="15"/>
      <c r="E28" s="15"/>
    </row>
  </sheetData>
  <mergeCells count="4">
    <mergeCell ref="A2:E2"/>
    <mergeCell ref="A3:E3"/>
    <mergeCell ref="A28:E28"/>
    <mergeCell ref="A1:B1"/>
  </mergeCells>
  <pageMargins left="0.7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Wojtowicz Jerzy</dc:creator>
  <cp:lastModifiedBy>Przybyła Sylwia</cp:lastModifiedBy>
  <cp:lastPrinted>2020-07-08T06:48:58Z</cp:lastPrinted>
  <dcterms:created xsi:type="dcterms:W3CDTF">2015-10-16T09:12:01Z</dcterms:created>
  <dcterms:modified xsi:type="dcterms:W3CDTF">2026-08-28T07:34:07Z</dcterms:modified>
</cp:coreProperties>
</file>